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74142A09-6277-4BFB-B1F4-B86B2140DC68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<sst xmlns="http://schemas.openxmlformats.org/spreadsheetml/2006/main" count="1070" uniqueCount="562">
  <si>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</si>
  <si>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</si>
  <si>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</si>
  <si>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</si>
  <si>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</si>
  <si>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</si>
  <si>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</si>
  <si>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</si>
  <si>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</si>
  <si>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</si>
  <si>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</si>
  <si>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</si>
  <si>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</si>
  <si>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</si>
  <si>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</si>
  <si>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</si>
  <si>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</si>
  <si>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</si>
  <si>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</si>
  <si>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</si>
  <si>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</si>
  <si>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</si>
  <si>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</si>
  <si>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</si>
  <si>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</si>
  <si>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</si>
  <si>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</si>
  <si>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</si>
  <si>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</si>
  <si>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</si>
  <si>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</si>
  <si>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</si>
  <si>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</si>
  <si>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</si>
  <si>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</si>
  <si>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</si>
  <si>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</si>
  <si>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</si>
  <si>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</si>
  <si>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</si>
  <si>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</si>
  <si>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</si>
  <si>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</si>
  <si>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</si>
  <si>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</si>
  <si>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</si>
  <si>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</si>
  <si>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</si>
  <si>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</si>
  <si>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</si>
  <si>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</si>
  <si>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</si>
  <si>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</si>
  <si>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</si>
  <si>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</si>
  <si>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</si>
  <si>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</si>
  <si>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</si>
  <si>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</si>
  <si>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</si>
  <si>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</si>
  <si>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</si>
  <si>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</si>
  <si>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</si>
  <si>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</si>
  <si>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</si>
  <si>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</si>
  <si>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</si>
  <si>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</si>
  <si>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</si>
  <si>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</si>
  <si>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</si>
  <si>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</si>
  <si>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</si>
  <si>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</si>
  <si>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</si>
  <si>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</si>
  <si>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</si>
  <si>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</si>
  <si>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</si>
  <si>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</si>
  <si>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</si>
  <si>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</si>
  <si>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</si>
  <si>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</si>
  <si>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</si>
  <si>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</si>
  <si>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</si>
  <si>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</si>
  <si>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</si>
  <si>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</si>
  <si>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</si>
  <si>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</si>
  <si>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</si>
  <si>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</si>
  <si>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</si>
  <si>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</si>
  <si>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</si>
  <si>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</si>
  <si>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</si>
  <si>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</si>
  <si>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</si>
  <si>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</si>
  <si>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</si>
  <si>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</si>
  <si>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</si>
  <si>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</si>
  <si>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</si>
  <si>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</si>
  <si>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</si>
  <si>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</si>
  <si>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</si>
  <si>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</si>
  <si>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</si>
  <si>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</si>
  <si>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</si>
  <si>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</si>
  <si>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</si>
  <si>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</si>
  <si>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</si>
  <si>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</si>
  <si>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</si>
  <si>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</si>
  <si>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</si>
  <si>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</si>
  <si>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</si>
  <si>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</si>
  <si>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</si>
  <si>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</si>
  <si>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</si>
  <si>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</si>
  <si>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</si>
  <si>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</si>
  <si>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</si>
  <si>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</si>
  <si>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</si>
  <si>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</si>
  <si>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</si>
  <si>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</si>
  <si>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</si>
  <si>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</si>
  <si>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</si>
  <si>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</si>
  <si>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</si>
  <si>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</si>
  <si>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</si>
  <si>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</si>
  <si>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</si>
  <si>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</si>
  <si>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</si>
  <si>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</si>
  <si>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</si>
  <si>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</si>
  <si>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</si>
  <si>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</si>
  <si>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</si>
  <si>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</si>
  <si>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</si>
  <si>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</si>
  <si>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</si>
  <si>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</si>
  <si>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</si>
  <si>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</si>
  <si>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</si>
  <si>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</si>
  <si>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</si>
  <si>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</si>
  <si>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</si>
  <si>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</si>
  <si>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</si>
  <si>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</si>
  <si>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</si>
  <si>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</si>
  <si>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</si>
  <si>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</si>
  <si>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</si>
  <si>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</si>
  <si>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</si>
  <si>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</si>
  <si>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</si>
  <si>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</si>
  <si>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</si>
  <si>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</si>
  <si>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</si>
  <si>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</si>
  <si>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</si>
  <si>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</si>
  <si>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</si>
  <si>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</si>
  <si>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</si>
  <si>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</si>
  <si>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</si>
  <si>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</si>
  <si>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</si>
  <si>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</si>
  <si>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</si>
  <si>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</si>
  <si>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</si>
  <si>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</si>
  <si>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</si>
  <si>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</si>
  <si>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</si>
  <si>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</si>
  <si>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</si>
  <si>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</si>
  <si>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</si>
  <si>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</si>
  <si>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</si>
  <si>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</si>
  <si>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</si>
  <si>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</si>
  <si>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</si>
  <si>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</si>
  <si>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</si>
  <si>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</si>
  <si>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</si>
  <si>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</si>
  <si>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</si>
  <si>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</si>
  <si>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</si>
  <si>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</si>
  <si>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</si>
  <si>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</si>
  <si>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</si>
  <si>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</si>
  <si>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</si>
  <si>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</si>
  <si>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</si>
  <si>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</si>
  <si>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</si>
  <si>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</si>
  <si>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</si>
  <si>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</si>
  <si>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</si>
  <si>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</si>
  <si>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</si>
  <si>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</si>
  <si>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</si>
  <si>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</si>
  <si>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</si>
  <si>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</si>
  <si>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</si>
  <si>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</si>
  <si>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</si>
  <si>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</si>
  <si>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</si>
  <si>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</si>
  <si>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</si>
  <si>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</si>
  <si>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</si>
  <si>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</si>
  <si>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</si>
  <si>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</si>
  <si>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</si>
  <si>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</si>
  <si>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</si>
  <si>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</si>
  <si>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</si>
  <si>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</si>
  <si>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</si>
  <si>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</si>
  <si>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</si>
  <si>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</si>
  <si>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</si>
  <si>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</si>
  <si>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</si>
  <si>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</si>
  <si>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</si>
  <si>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</si>
  <si>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</si>
  <si>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</si>
  <si>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</si>
  <si>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</si>
  <si>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</si>
  <si>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</si>
  <si>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</si>
  <si>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</si>
  <si>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</si>
  <si>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</si>
  <si>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</si>
  <si>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</si>
  <si>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</si>
  <si>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</si>
  <si>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</si>
  <si>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</si>
  <si>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</si>
  <si>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</si>
  <si>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</si>
  <si>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</si>
  <si>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</si>
  <si>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</si>
  <si>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</si>
  <si>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</si>
  <si>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</si>
  <si>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</si>
  <si>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</si>
  <si>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</si>
  <si>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</si>
  <si>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</si>
  <si>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</si>
  <si>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</si>
  <si>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</si>
  <si>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</si>
  <si>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</si>
  <si>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</si>
  <si>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</si>
  <si>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</si>
  <si>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</si>
  <si>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</si>
  <si>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</si>
  <si>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</si>
  <si>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</si>
  <si>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</si>
  <si>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</si>
  <si>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</si>
  <si>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</si>
  <si>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</si>
  <si>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</si>
  <si>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</si>
  <si>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</si>
  <si>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</si>
  <si>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</si>
  <si>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</si>
  <si>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</si>
  <si>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</si>
  <si>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</si>
  <si>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</si>
  <si>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</si>
  <si>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</si>
  <si>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</si>
  <si>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</si>
  <si>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</si>
  <si>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</si>
  <si>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</si>
  <si>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</si>
  <si>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</si>
  <si>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</si>
  <si>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</si>
  <si>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</si>
  <si>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</si>
  <si>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</si>
  <si>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</si>
  <si>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</si>
  <si>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</si>
  <si>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</si>
  <si>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</si>
  <si>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</si>
  <si>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</si>
  <si>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</si>
  <si>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</si>
  <si>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</si>
  <si>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</si>
  <si>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</si>
  <si>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</si>
  <si>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</si>
  <si>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</si>
  <si>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</si>
  <si>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</si>
  <si>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</si>
  <si>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</si>
  <si>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</si>
  <si>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</si>
  <si>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</si>
  <si>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</si>
  <si>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</si>
  <si>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</si>
  <si>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</si>
  <si>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</si>
  <si>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</si>
  <si>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</si>
  <si>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</si>
  <si>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</si>
  <si>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</si>
  <si>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</si>
  <si>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</si>
  <si>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</si>
  <si>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</si>
  <si>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</si>
  <si>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</si>
  <si>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</si>
  <si>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</si>
  <si>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</si>
  <si>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</si>
  <si>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</si>
  <si>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</si>
  <si>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</si>
  <si>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</si>
  <si>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</si>
  <si>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</si>
  <si>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</si>
  <si>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</si>
  <si>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</si>
  <si>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</si>
  <si>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</si>
  <si>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</si>
  <si>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</si>
  <si>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</si>
  <si>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</si>
  <si>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</si>
  <si>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</si>
  <si>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</si>
  <si>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</si>
  <si>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</si>
  <si>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</si>
  <si>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</si>
  <si>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</si>
  <si>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</si>
  <si>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</si>
  <si>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</si>
  <si>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</si>
  <si>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</si>
  <si>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</si>
  <si>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</si>
  <si>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</si>
  <si>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</si>
  <si>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</si>
  <si>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</si>
  <si>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</si>
  <si>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</si>
  <si>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</si>
  <si>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</si>
  <si>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</si>
  <si>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</si>
  <si>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</si>
  <si>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</si>
  <si>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</si>
  <si>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</si>
  <si>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</si>
  <si>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</si>
  <si>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</si>
  <si>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</si>
  <si>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</si>
  <si>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</si>
  <si>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</si>
  <si>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</si>
  <si>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</si>
  <si>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</si>
  <si>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</si>
  <si>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</si>
  <si>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</si>
  <si>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</si>
  <si>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</si>
  <si>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</si>
  <si>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</si>
  <si>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</si>
  <si>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</si>
  <si>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</si>
  <si>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</si>
  <si>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</si>
  <si>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</si>
  <si>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</si>
  <si>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</si>
  <si>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</si>
  <si>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</si>
  <si>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</si>
  <si>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</si>
  <si>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</si>
  <si>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</si>
  <si>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</si>
  <si>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</si>
  <si>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</si>
  <si>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</si>
  <si>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</si>
  <si>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</si>
  <si>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</si>
  <si>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</si>
  <si>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</si>
  <si>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</si>
  <si>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</si>
  <si>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</si>
  <si>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</si>
  <si>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</si>
  <si>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</si>
  <si>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</si>
  <si>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</si>
  <si>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</si>
  <si>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</si>
  <si>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</si>
  <si>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</si>
  <si>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</si>
  <si>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</si>
  <si>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</si>
  <si>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</si>
  <si>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</si>
  <si>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</si>
  <si>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</si>
  <si>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</si>
  <si>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</si>
  <si>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</si>
  <si>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</si>
  <si>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</si>
  <si>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</si>
  <si>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</si>
  <si>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</si>
  <si>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</si>
  <si>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</si>
  <si>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</si>
  <si>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</si>
  <si>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</si>
  <si>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</si>
  <si>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</si>
  <si>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</si>
  <si>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</si>
  <si>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</si>
  <si>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</si>
  <si>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</si>
  <si>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</si>
  <si>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</si>
  <si>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</si>
  <si>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</si>
  <si>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</si>
  <si>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</si>
  <si>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</si>
  <si>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</si>
  <si>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</si>
  <si>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</si>
  <si>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</si>
  <si>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</si>
  <si>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</si>
  <si>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</si>
  <si>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</si>
  <si>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</si>
  <si>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</si>
  <si>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</si>
  <si>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</si>
  <si>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</si>
  <si>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</si>
  <si>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</si>
  <si>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</si>
  <si>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</si>
  <si>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</si>
  <si>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</si>
  <si>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</si>
  <si>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</si>
  <si>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</si>
  <si>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</si>
  <si>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</si>
  <si>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</si>
  <si>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</si>
  <si>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</si>
  <si>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</si>
  <si>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</si>
  <si>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</si>
  <si>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</si>
  <si>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</si>
  <si>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</si>
  <si>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</si>
  <si>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</si>
  <si>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</si>
  <si>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</si>
  <si>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</si>
  <si>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</si>
  <si>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</si>
  <si>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</si>
  <si>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https://maps.app.goo.gl/7RwNVDkPKXEvV1t59</t>
  </si>
  <si>
    <t>คุณมะห์ดี</t>
  </si>
  <si>
    <t>097-040-4861</t>
  </si>
  <si>
    <t>เบื้องต้นคุณนิยนต์เข้าสำรวจแล้ว</t>
  </si>
  <si>
    <t>Journeyhub Bangkok Sukhumvit 26</t>
  </si>
  <si>
    <t>เดิมชื่อ St. James Hotel แล้วเปลี่ยนเป็น Journeyhub Bangkok Sukhumvit 26 ค่ะ</t>
  </si>
  <si>
    <t>ที่อยู่โครงการยังไม่แน่นอนค่ะ</t>
  </si>
  <si>
    <t>HP20240110092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</si>
</sst>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98612</xdr:colOff>
      <xdr:row>0</xdr:row>
      <xdr:rowOff>0</xdr:rowOff>
    </xdr:from>
    <xdr:to>
      <xdr:col>13</xdr:col>
      <xdr:colOff>323395</xdr:colOff>
      <xdr:row>21</xdr:row>
      <xdr:rowOff>192859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590C401-9AFF-4AF0-AD72-74BEE5640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612" y="0"/>
          <a:ext cx="12856054" cy="653090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7RwNVDkPKXEvV1t5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10" zoomScale="60" zoomScaleNormal="60" zoomScaleSheetLayoutView="85" workbookViewId="0">
      <selection activeCell="E28" sqref="E28:O28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 t="s">
        <v>561</v>
      </c>
    </row>
    <row r="3" spans="1:15" ht="30">
      <c r="A3" s="181" t="s">
        <v>256</v>
      </c>
      <c r="B3" s="143"/>
      <c r="C3" s="146" t="s">
        <v>415</v>
      </c>
      <c r="D3" s="146"/>
      <c r="E3" s="146"/>
      <c r="F3" s="143" t="s">
        <v>9</v>
      </c>
      <c r="G3" s="143"/>
      <c r="H3" s="144" t="str">
        <f>VLOOKUP(C3,'Ref.3'!C3:D32,2,0)</f>
        <v>Sales Executive</v>
      </c>
      <c r="I3" s="144"/>
      <c r="J3" s="144"/>
      <c r="K3" s="73" t="s">
        <v>248</v>
      </c>
      <c r="L3" s="74" t="str">
        <f>VLOOKUP(C3,'Ref.3'!C3:E32,3,0)</f>
        <v>065-238-7604</v>
      </c>
      <c r="M3" s="143" t="s">
        <v>0</v>
      </c>
      <c r="N3" s="143"/>
      <c r="O3" s="75">
        <v>45370</v>
      </c>
    </row>
    <row r="4" spans="1:15" ht="30">
      <c r="A4" s="181" t="s">
        <v>250</v>
      </c>
      <c r="B4" s="143"/>
      <c r="C4" s="146" t="s">
        <v>23</v>
      </c>
      <c r="D4" s="146"/>
      <c r="E4" s="146"/>
      <c r="F4" s="143" t="s">
        <v>252</v>
      </c>
      <c r="G4" s="143"/>
      <c r="H4" s="144" t="str">
        <f>VLOOKUP(C5,'Ref2'!B4:G31,6,0)</f>
        <v>นายมานพ เป่าไม้</v>
      </c>
      <c r="I4" s="144"/>
      <c r="J4" s="144"/>
      <c r="K4" s="73" t="s">
        <v>248</v>
      </c>
      <c r="L4" s="74" t="str">
        <f>VLOOKUP(C5,'Ref2'!B4:H31,7,0)</f>
        <v>089-495-3695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180</v>
      </c>
      <c r="D5" s="146"/>
      <c r="E5" s="146"/>
      <c r="F5" s="143" t="s">
        <v>119</v>
      </c>
      <c r="G5" s="143"/>
      <c r="H5" s="144" t="str">
        <f>VLOOKUP(C5,'Ref2'!B4:C31,2,0)</f>
        <v>KT</v>
      </c>
      <c r="I5" s="144"/>
      <c r="J5" s="144"/>
      <c r="K5" s="73" t="s">
        <v>257</v>
      </c>
      <c r="L5" s="74" t="str">
        <f>VLOOKUP(C5,'Ref2'!B4:F31,5,0)</f>
        <v>C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คลองเตย</v>
      </c>
      <c r="D6" s="144"/>
      <c r="E6" s="144"/>
      <c r="F6" s="143" t="s">
        <v>253</v>
      </c>
      <c r="G6" s="143"/>
      <c r="H6" s="144" t="str">
        <f>VLOOKUP(C5,'Ref2'!B4:C31,2,0)</f>
        <v>KT</v>
      </c>
      <c r="I6" s="144"/>
      <c r="J6" s="144"/>
      <c r="K6" s="73" t="s">
        <v>258</v>
      </c>
      <c r="L6" s="74" t="str">
        <f>VLOOKUP(C5,'Ref2'!B4:D31,3,0)</f>
        <v>C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558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554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555</v>
      </c>
      <c r="E14" s="138"/>
      <c r="F14" s="138"/>
      <c r="G14" s="138"/>
      <c r="H14" s="84" t="s">
        <v>403</v>
      </c>
      <c r="I14" s="142" t="s">
        <v>556</v>
      </c>
      <c r="J14" s="138"/>
      <c r="K14" s="84" t="s">
        <v>404</v>
      </c>
      <c r="L14" s="85"/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1</v>
      </c>
      <c r="E17" s="190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78</v>
      </c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.4" thickBot="1">
      <c r="A20" s="95">
        <v>10</v>
      </c>
      <c r="B20" s="193" t="s">
        <v>510</v>
      </c>
      <c r="C20" s="193"/>
      <c r="D20" s="153" t="s">
        <v>546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559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 t="s">
        <v>557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 t="s">
        <v>560</v>
      </c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544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F95A924C-4A5B-444F-8172-EFF892E6268D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R14" sqref="R14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2024-11-25T02:52:52Z</dcterms:modified>
  <cp:category/>
  <cp:contentStatus/>
</cp:coreProperties>
</file>